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º eta 30º" sheetId="1" r:id="rId3"/>
    <sheet state="visible" name="OINARRI TEORIKOAK" sheetId="2" r:id="rId4"/>
  </sheets>
  <definedNames/>
  <calcPr/>
</workbook>
</file>

<file path=xl/sharedStrings.xml><?xml version="1.0" encoding="utf-8"?>
<sst xmlns="http://schemas.openxmlformats.org/spreadsheetml/2006/main" count="160" uniqueCount="70">
  <si>
    <t>Higidura hau HZUA da, non ibilitako distantzia denboraren funtzioan honela adierazten den:</t>
  </si>
  <si>
    <t>Brasilen dagoen UFSC (UNIVERSIDAD FEDERAL DE SANTA CATALINA) Unibertsitateak eskaintzen duen laborategia erabiliko dugu. Sartu "Cinemática" laborategian</t>
  </si>
  <si>
    <t>Inklinazioa: 20º</t>
  </si>
  <si>
    <t>Sensores</t>
  </si>
  <si>
    <t>1º</t>
  </si>
  <si>
    <t>2º</t>
  </si>
  <si>
    <t>3º</t>
  </si>
  <si>
    <t>4º</t>
  </si>
  <si>
    <t>5º</t>
  </si>
  <si>
    <t>6º</t>
  </si>
  <si>
    <t>d (cm)</t>
  </si>
  <si>
    <t>t (ms)</t>
  </si>
  <si>
    <t>Azelerazio teorikoa:</t>
  </si>
  <si>
    <t>g.sin 20º =</t>
  </si>
  <si>
    <t>3,35m/s2</t>
  </si>
  <si>
    <t>t^2 (ms^2)</t>
  </si>
  <si>
    <t>A5 lerroko balioak ber bi</t>
  </si>
  <si>
    <t>t^2 /1000000 (s^2)</t>
  </si>
  <si>
    <t>A9 lerroko balioak zati milioi bat, segunduetara pasatzeko</t>
  </si>
  <si>
    <t>d (m)</t>
  </si>
  <si>
    <t>A4 lerroko balioak zati 100, metrotara pasatzeko</t>
  </si>
  <si>
    <t>TXERTATU GRAFIKOA ALBOAN:</t>
  </si>
  <si>
    <t>- Aukeratu A10 zeldatik G11eraino</t>
  </si>
  <si>
    <t>- Txertatu grafikoa</t>
  </si>
  <si>
    <t>- Grafiko mota: Lerro leunduak</t>
  </si>
  <si>
    <t>- Aldatu lerro eta zutabeak</t>
  </si>
  <si>
    <t>- A zutabea buru moduan erabili</t>
  </si>
  <si>
    <t>- 10 lerroko datuak gehitu</t>
  </si>
  <si>
    <t>Behatu nolakoa den grafikoa: hasierako uneetan ez da zuzena. Malda zorroztuko dugu:</t>
  </si>
  <si>
    <t>Inklinazioa: 30º</t>
  </si>
  <si>
    <t>g.sin 30º =</t>
  </si>
  <si>
    <t>4,9m/s2</t>
  </si>
  <si>
    <t>TXERTATU GRAFIKOA ALBOAN: Jarraitu aurreko atalaren instrukzioak</t>
  </si>
  <si>
    <t>Orain zuzen bat lortu badugu, zuzen horren malda kalkulatuko dugu.</t>
  </si>
  <si>
    <t>Horretarako, egin ondoko kalkuluak:</t>
  </si>
  <si>
    <t>F31-E31</t>
  </si>
  <si>
    <t>Grafikoaren bi puntuen abzisa diferentzia kalkulatzen da (denbora karratuak, hemen)</t>
  </si>
  <si>
    <t>F32-E32</t>
  </si>
  <si>
    <t>Grafikoaren bi puntuen ordenatuen diferentzia kalkulatzen da (distantziak, hemen)</t>
  </si>
  <si>
    <t>C39/C38</t>
  </si>
  <si>
    <t>Grafikoaren malda kalkulatzen da, ordenatuen diferentzia zati abzisen diferentzia (distantzia zati denbora karratua, hemen)</t>
  </si>
  <si>
    <t>C40x2</t>
  </si>
  <si>
    <t>Azelerazioa kalkulatzen da, maldaren bikoitza dena</t>
  </si>
  <si>
    <t xml:space="preserve">Konparatu zelda horia (azelerazio teorikoa) eta berdea (azelerazio praktikoa), esan berdinak ote diren ala ez. </t>
  </si>
  <si>
    <t>Ez badira berdinak, pentsatu zergatik izan daitezkeen desberdinak</t>
  </si>
  <si>
    <t>Azelerazio praktikoa eta teorikoa ez dira berdinak.Nire ustez ez dira berdinak aplikazio teorikoan ez delako gorputzaren masa kontuan hartzen.</t>
  </si>
  <si>
    <t>Inklinazio 30º-eko prozesua kopiatu eta 45º, 60º eta 90º (jauziera askea)-tarako egin, kalkuluak eta grafikoak.</t>
  </si>
  <si>
    <t>Nahi izanez gero, behean zabaldu pestaña desberdinak angeluetarako.</t>
  </si>
  <si>
    <t>Inklinazioa: 45º</t>
  </si>
  <si>
    <t>g.sin 45º=</t>
  </si>
  <si>
    <t>6,93m/s2</t>
  </si>
  <si>
    <t>F59-E59</t>
  </si>
  <si>
    <t>F60-E60</t>
  </si>
  <si>
    <t>E65/E64</t>
  </si>
  <si>
    <t>E66x2</t>
  </si>
  <si>
    <t>Inklinazioa: 60º</t>
  </si>
  <si>
    <t>g.sin 60º</t>
  </si>
  <si>
    <t>8,49m/s2</t>
  </si>
  <si>
    <t xml:space="preserve"> </t>
  </si>
  <si>
    <t>F79-E79</t>
  </si>
  <si>
    <t>F80-E80</t>
  </si>
  <si>
    <t>E85/E84</t>
  </si>
  <si>
    <t>E86x2</t>
  </si>
  <si>
    <t>Inklinazioa: 90º</t>
  </si>
  <si>
    <t>g.sin 90º</t>
  </si>
  <si>
    <t>9,8m/s2</t>
  </si>
  <si>
    <t>F99-E99</t>
  </si>
  <si>
    <t>F100-E100</t>
  </si>
  <si>
    <t>E105/E104</t>
  </si>
  <si>
    <t>E106x2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</si>
</sst>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sz val="12.0"/>
    </font>
    <font>
      <b/>
      <sz val="18.0"/>
    </font>
    <font/>
    <font>
      <sz val="12.0"/>
    </font>
    <font>
      <b/>
      <sz val="12.0"/>
      <name val="Arial"/>
    </font>
    <font>
      <sz val="11.0"/>
      <color rgb="FF333333"/>
      <name val="Arial"/>
    </font>
    <font>
      <sz val="10.0"/>
    </font>
    <font>
      <b/>
    </font>
  </fonts>
  <fills count="8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3F3F3"/>
        <bgColor rgb="FFF3F3F3"/>
      </patternFill>
    </fill>
    <fill>
      <patternFill patternType="solid">
        <fgColor rgb="FFFFFF00"/>
        <bgColor rgb="FFFFFF00"/>
      </patternFill>
    </fill>
    <fill>
      <patternFill patternType="solid">
        <fgColor rgb="FFEAD1DC"/>
        <bgColor rgb="FFEAD1DC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readingOrder="0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2" fontId="1" numFmtId="0" xfId="0" applyAlignment="1" applyFill="1" applyFont="1">
      <alignment readingOrder="0"/>
    </xf>
    <xf borderId="0" fillId="0" fontId="4" numFmtId="0" xfId="0" applyFont="1"/>
    <xf borderId="4" fillId="0" fontId="5" numFmtId="0" xfId="0" applyAlignment="1" applyBorder="1" applyFont="1">
      <alignment horizontal="center" vertical="bottom"/>
    </xf>
    <xf borderId="4" fillId="0" fontId="1" numFmtId="0" xfId="0" applyAlignment="1" applyBorder="1" applyFont="1">
      <alignment horizontal="center" readingOrder="0"/>
    </xf>
    <xf borderId="0" fillId="0" fontId="3" numFmtId="0" xfId="0" applyAlignment="1" applyFont="1">
      <alignment readingOrder="0" vertical="top"/>
    </xf>
    <xf borderId="0" fillId="0" fontId="3" numFmtId="0" xfId="0" applyAlignment="1" applyFont="1">
      <alignment horizontal="left" readingOrder="0" vertical="top"/>
    </xf>
    <xf borderId="0" fillId="3" fontId="6" numFmtId="0" xfId="0" applyAlignment="1" applyFill="1" applyFont="1">
      <alignment horizontal="left"/>
    </xf>
    <xf borderId="1" fillId="4" fontId="1" numFmtId="0" xfId="0" applyAlignment="1" applyBorder="1" applyFill="1" applyFont="1">
      <alignment readingOrder="0"/>
    </xf>
    <xf borderId="2" fillId="4" fontId="1" numFmtId="0" xfId="0" applyAlignment="1" applyBorder="1" applyFont="1">
      <alignment readingOrder="0"/>
    </xf>
    <xf borderId="3" fillId="4" fontId="4" numFmtId="0" xfId="0" applyAlignment="1" applyBorder="1" applyFont="1">
      <alignment readingOrder="0"/>
    </xf>
    <xf borderId="0" fillId="0" fontId="4" numFmtId="0" xfId="0" applyAlignment="1" applyFont="1">
      <alignment readingOrder="0"/>
    </xf>
    <xf borderId="4" fillId="0" fontId="4" numFmtId="0" xfId="0" applyBorder="1" applyFont="1"/>
    <xf borderId="0" fillId="0" fontId="3" numFmtId="0" xfId="0" applyAlignment="1" applyFont="1">
      <alignment readingOrder="0"/>
    </xf>
    <xf borderId="4" fillId="0" fontId="4" numFmtId="0" xfId="0" applyAlignment="1" applyBorder="1" applyFont="1">
      <alignment readingOrder="0"/>
    </xf>
    <xf borderId="5" fillId="5" fontId="1" numFmtId="0" xfId="0" applyAlignment="1" applyBorder="1" applyFill="1" applyFont="1">
      <alignment readingOrder="0"/>
    </xf>
    <xf borderId="6" fillId="5" fontId="1" numFmtId="0" xfId="0" applyBorder="1" applyFont="1"/>
    <xf borderId="7" fillId="5" fontId="1" numFmtId="0" xfId="0" applyBorder="1" applyFont="1"/>
    <xf borderId="8" fillId="5" fontId="1" numFmtId="0" xfId="0" applyAlignment="1" applyBorder="1" applyFont="1">
      <alignment readingOrder="0"/>
    </xf>
    <xf borderId="0" fillId="5" fontId="1" numFmtId="0" xfId="0" applyFont="1"/>
    <xf borderId="9" fillId="5" fontId="1" numFmtId="0" xfId="0" applyBorder="1" applyFont="1"/>
    <xf borderId="0" fillId="5" fontId="1" numFmtId="0" xfId="0" applyAlignment="1" applyFont="1">
      <alignment readingOrder="0"/>
    </xf>
    <xf borderId="8" fillId="5" fontId="1" numFmtId="0" xfId="0" applyBorder="1" applyFont="1"/>
    <xf borderId="10" fillId="5" fontId="1" numFmtId="0" xfId="0" applyBorder="1" applyFont="1"/>
    <xf borderId="11" fillId="5" fontId="1" numFmtId="0" xfId="0" applyBorder="1" applyFont="1"/>
    <xf borderId="11" fillId="5" fontId="1" numFmtId="0" xfId="0" applyAlignment="1" applyBorder="1" applyFont="1">
      <alignment readingOrder="0"/>
    </xf>
    <xf borderId="12" fillId="5" fontId="1" numFmtId="0" xfId="0" applyBorder="1" applyFont="1"/>
    <xf borderId="0" fillId="0" fontId="1" numFmtId="0" xfId="0" applyFont="1"/>
    <xf borderId="0" fillId="6" fontId="6" numFmtId="0" xfId="0" applyAlignment="1" applyFill="1" applyFont="1">
      <alignment readingOrder="0" vertical="top"/>
    </xf>
    <xf borderId="0" fillId="6" fontId="6" numFmtId="0" xfId="0" applyAlignment="1" applyFont="1">
      <alignment horizontal="left" readingOrder="0" vertical="top"/>
    </xf>
    <xf borderId="1" fillId="5" fontId="1" numFmtId="0" xfId="0" applyAlignment="1" applyBorder="1" applyFont="1">
      <alignment readingOrder="0"/>
    </xf>
    <xf borderId="2" fillId="5" fontId="4" numFmtId="0" xfId="0" applyBorder="1" applyFont="1"/>
    <xf borderId="3" fillId="5" fontId="4" numFmtId="0" xfId="0" applyBorder="1" applyFont="1"/>
    <xf borderId="4" fillId="0" fontId="1" numFmtId="0" xfId="0" applyAlignment="1" applyBorder="1" applyFont="1">
      <alignment horizontal="left" readingOrder="0"/>
    </xf>
    <xf borderId="4" fillId="0" fontId="1" numFmtId="0" xfId="0" applyAlignment="1" applyBorder="1" applyFont="1">
      <alignment horizontal="left"/>
    </xf>
    <xf borderId="0" fillId="0" fontId="1" numFmtId="0" xfId="0" applyAlignment="1" applyFont="1">
      <alignment horizontal="center" readingOrder="0"/>
    </xf>
    <xf borderId="4" fillId="7" fontId="1" numFmtId="0" xfId="0" applyAlignment="1" applyBorder="1" applyFill="1" applyFont="1">
      <alignment horizontal="left" readingOrder="0"/>
    </xf>
    <xf borderId="0" fillId="0" fontId="1" numFmtId="0" xfId="0" applyAlignment="1" applyFont="1">
      <alignment horizontal="left" readingOrder="0"/>
    </xf>
    <xf borderId="5" fillId="0" fontId="1" numFmtId="0" xfId="0" applyAlignment="1" applyBorder="1" applyFont="1">
      <alignment readingOrder="0"/>
    </xf>
    <xf borderId="6" fillId="0" fontId="4" numFmtId="0" xfId="0" applyAlignment="1" applyBorder="1" applyFont="1">
      <alignment readingOrder="0"/>
    </xf>
    <xf borderId="6" fillId="0" fontId="3" numFmtId="0" xfId="0" applyBorder="1" applyFont="1"/>
    <xf borderId="7" fillId="0" fontId="3" numFmtId="0" xfId="0" applyBorder="1" applyFont="1"/>
    <xf borderId="8" fillId="0" fontId="1" numFmtId="0" xfId="0" applyAlignment="1" applyBorder="1" applyFont="1">
      <alignment readingOrder="0"/>
    </xf>
    <xf borderId="9" fillId="0" fontId="3" numFmtId="0" xfId="0" applyAlignment="1" applyBorder="1" applyFont="1">
      <alignment readingOrder="0"/>
    </xf>
    <xf borderId="10" fillId="0" fontId="7" numFmtId="0" xfId="0" applyAlignment="1" applyBorder="1" applyFont="1">
      <alignment readingOrder="0"/>
    </xf>
    <xf borderId="11" fillId="0" fontId="7" numFmtId="0" xfId="0" applyAlignment="1" applyBorder="1" applyFont="1">
      <alignment readingOrder="0"/>
    </xf>
    <xf borderId="11" fillId="0" fontId="7" numFmtId="0" xfId="0" applyBorder="1" applyFont="1"/>
    <xf borderId="12" fillId="0" fontId="7" numFmtId="0" xfId="0" applyAlignment="1" applyBorder="1" applyFont="1">
      <alignment readingOrder="0"/>
    </xf>
    <xf borderId="0" fillId="0" fontId="7" numFmtId="0" xfId="0" applyFont="1"/>
    <xf borderId="0" fillId="0" fontId="8" numFmtId="0" xfId="0" applyAlignment="1" applyFont="1">
      <alignment horizontal="center" readingOrder="0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152400</xdr:colOff>
      <xdr:row>3</xdr:row>
      <xdr:rowOff>-47625</xdr:rowOff>
    </xdr:from>
    <xdr:ext cx="5572125" cy="38862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152400</xdr:colOff>
      <xdr:row>25</xdr:row>
      <xdr:rowOff>-47625</xdr:rowOff>
    </xdr:from>
    <xdr:ext cx="2295525" cy="2181225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152400</xdr:colOff>
      <xdr:row>26</xdr:row>
      <xdr:rowOff>152400</xdr:rowOff>
    </xdr:from>
    <xdr:ext cx="4972050" cy="3848100"/>
    <xdr:pic>
      <xdr:nvPicPr>
        <xdr:cNvPr id="0" name="image3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3.43"/>
    <col customWidth="1" min="4" max="4" width="25.71"/>
    <col customWidth="1" min="8" max="8" width="6.71"/>
    <col customWidth="1" min="9" max="9" width="13.43"/>
    <col customWidth="1" min="10" max="10" width="14.0"/>
  </cols>
  <sheetData>
    <row r="1" ht="49.5" customHeight="1">
      <c r="A1" s="2" t="s">
        <v>1</v>
      </c>
      <c r="B1" s="3"/>
      <c r="C1" s="3"/>
      <c r="D1" s="3"/>
      <c r="E1" s="3"/>
      <c r="F1" s="3"/>
      <c r="G1" s="4"/>
    </row>
    <row r="2">
      <c r="A2" s="5" t="s">
        <v>2</v>
      </c>
      <c r="B2" s="6"/>
      <c r="C2" s="6"/>
      <c r="D2" s="6"/>
      <c r="E2" s="6"/>
      <c r="F2" s="6"/>
      <c r="G2" s="6"/>
    </row>
    <row r="3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>
      <c r="A4" s="8" t="s">
        <v>10</v>
      </c>
      <c r="B4" s="9">
        <v>6.0</v>
      </c>
      <c r="C4" s="9">
        <v>16.0</v>
      </c>
      <c r="D4" s="9">
        <v>26.0</v>
      </c>
      <c r="E4" s="9">
        <v>36.0</v>
      </c>
      <c r="F4" s="9">
        <v>46.0</v>
      </c>
      <c r="G4" s="9">
        <v>56.0</v>
      </c>
    </row>
    <row r="5">
      <c r="A5" s="8" t="s">
        <v>11</v>
      </c>
      <c r="B5" s="10">
        <v>193.0</v>
      </c>
      <c r="C5" s="9">
        <v>361.0</v>
      </c>
      <c r="D5" s="9">
        <v>484.0</v>
      </c>
      <c r="E5" s="9">
        <v>585.0</v>
      </c>
      <c r="F5" s="9">
        <v>673.0</v>
      </c>
      <c r="G5" s="9">
        <v>750.0</v>
      </c>
      <c r="H5" s="9"/>
    </row>
    <row r="6">
      <c r="A6" s="6"/>
      <c r="B6" s="11"/>
      <c r="C6" s="6"/>
      <c r="D6" s="6"/>
      <c r="E6" s="6"/>
      <c r="F6" s="6"/>
      <c r="G6" s="6"/>
    </row>
    <row r="7">
      <c r="A7" s="12" t="s">
        <v>12</v>
      </c>
      <c r="B7" s="13" t="s">
        <v>13</v>
      </c>
      <c r="C7" s="14" t="s">
        <v>14</v>
      </c>
      <c r="D7" s="15"/>
      <c r="E7" s="6"/>
      <c r="F7" s="6"/>
      <c r="G7" s="6"/>
    </row>
    <row r="8">
      <c r="A8" s="7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</row>
    <row r="9">
      <c r="A9" s="8" t="s">
        <v>15</v>
      </c>
      <c r="B9" s="16">
        <f t="shared" ref="B9:G9" si="1">B5*B5</f>
        <v>37249</v>
      </c>
      <c r="C9" s="16">
        <f t="shared" si="1"/>
        <v>130321</v>
      </c>
      <c r="D9" s="16">
        <f t="shared" si="1"/>
        <v>234256</v>
      </c>
      <c r="E9" s="16">
        <f t="shared" si="1"/>
        <v>342225</v>
      </c>
      <c r="F9" s="16">
        <f t="shared" si="1"/>
        <v>452929</v>
      </c>
      <c r="G9" s="16">
        <f t="shared" si="1"/>
        <v>562500</v>
      </c>
      <c r="H9" s="17" t="s">
        <v>16</v>
      </c>
    </row>
    <row r="10">
      <c r="A10" s="8" t="s">
        <v>17</v>
      </c>
      <c r="B10" s="16">
        <f t="shared" ref="B10:G10" si="2">B9/1000000</f>
        <v>0.037249</v>
      </c>
      <c r="C10" s="16">
        <f t="shared" si="2"/>
        <v>0.130321</v>
      </c>
      <c r="D10" s="16">
        <f t="shared" si="2"/>
        <v>0.234256</v>
      </c>
      <c r="E10" s="16">
        <f t="shared" si="2"/>
        <v>0.342225</v>
      </c>
      <c r="F10" s="16">
        <f t="shared" si="2"/>
        <v>0.452929</v>
      </c>
      <c r="G10" s="16">
        <f t="shared" si="2"/>
        <v>0.5625</v>
      </c>
      <c r="H10" s="17" t="s">
        <v>18</v>
      </c>
    </row>
    <row r="11">
      <c r="A11" s="8" t="s">
        <v>19</v>
      </c>
      <c r="B11" s="18">
        <f t="shared" ref="B11:G11" si="3">B4/100</f>
        <v>0.06</v>
      </c>
      <c r="C11" s="18">
        <f t="shared" si="3"/>
        <v>0.16</v>
      </c>
      <c r="D11" s="18">
        <f t="shared" si="3"/>
        <v>0.26</v>
      </c>
      <c r="E11" s="18">
        <f t="shared" si="3"/>
        <v>0.36</v>
      </c>
      <c r="F11" s="18">
        <f t="shared" si="3"/>
        <v>0.46</v>
      </c>
      <c r="G11" s="18">
        <f t="shared" si="3"/>
        <v>0.56</v>
      </c>
      <c r="H11" s="17" t="s">
        <v>20</v>
      </c>
    </row>
    <row r="12">
      <c r="A12" s="6"/>
      <c r="B12" s="6"/>
      <c r="C12" s="6"/>
      <c r="D12" s="6"/>
      <c r="E12" s="6"/>
      <c r="F12" s="6"/>
      <c r="G12" s="6"/>
    </row>
    <row r="13">
      <c r="A13" s="19" t="s">
        <v>21</v>
      </c>
      <c r="B13" s="20"/>
      <c r="C13" s="20"/>
      <c r="D13" s="21"/>
      <c r="E13" s="6"/>
      <c r="F13" s="6"/>
      <c r="G13" s="6"/>
    </row>
    <row r="14">
      <c r="A14" s="22" t="s">
        <v>22</v>
      </c>
      <c r="B14" s="23"/>
      <c r="C14" s="23"/>
      <c r="D14" s="24"/>
      <c r="E14" s="6"/>
      <c r="F14" s="6"/>
      <c r="G14" s="6"/>
    </row>
    <row r="15">
      <c r="A15" s="22" t="s">
        <v>23</v>
      </c>
      <c r="B15" s="23"/>
      <c r="C15" s="23"/>
      <c r="D15" s="24"/>
      <c r="E15" s="6"/>
      <c r="F15" s="6"/>
      <c r="G15" s="6"/>
    </row>
    <row r="16">
      <c r="A16" s="22" t="s">
        <v>24</v>
      </c>
      <c r="B16" s="23"/>
      <c r="C16" s="25" t="s">
        <v>25</v>
      </c>
      <c r="D16" s="24"/>
      <c r="E16" s="6"/>
      <c r="F16" s="6"/>
      <c r="G16" s="6"/>
    </row>
    <row r="17">
      <c r="A17" s="26"/>
      <c r="B17" s="23"/>
      <c r="C17" s="25" t="s">
        <v>26</v>
      </c>
      <c r="D17" s="24"/>
      <c r="E17" s="6"/>
      <c r="F17" s="6"/>
      <c r="G17" s="6"/>
    </row>
    <row r="18">
      <c r="A18" s="27"/>
      <c r="B18" s="28"/>
      <c r="C18" s="29" t="s">
        <v>27</v>
      </c>
      <c r="D18" s="30"/>
      <c r="E18" s="6"/>
      <c r="F18" s="6"/>
      <c r="G18" s="6"/>
    </row>
    <row r="19">
      <c r="A19" s="6"/>
      <c r="B19" s="6"/>
      <c r="C19" s="6"/>
      <c r="D19" s="6"/>
      <c r="E19" s="6"/>
      <c r="F19" s="6"/>
      <c r="G19" s="6"/>
    </row>
    <row r="20">
      <c r="A20" s="1" t="s">
        <v>28</v>
      </c>
      <c r="B20" s="31"/>
      <c r="C20" s="31"/>
      <c r="D20" s="31"/>
      <c r="E20" s="31"/>
      <c r="F20" s="6"/>
      <c r="G20" s="6"/>
    </row>
    <row r="21">
      <c r="A21" s="6"/>
      <c r="B21" s="6"/>
      <c r="C21" s="6"/>
      <c r="D21" s="6"/>
      <c r="E21" s="6"/>
      <c r="F21" s="6"/>
      <c r="G21" s="6"/>
    </row>
    <row r="22">
      <c r="A22" s="6"/>
      <c r="B22" s="6"/>
      <c r="C22" s="6"/>
      <c r="D22" s="6"/>
      <c r="E22" s="6"/>
      <c r="F22" s="6"/>
      <c r="G22" s="6"/>
    </row>
    <row r="23">
      <c r="A23" s="5" t="s">
        <v>29</v>
      </c>
      <c r="B23" s="6"/>
      <c r="C23" s="6"/>
      <c r="D23" s="6"/>
      <c r="E23" s="6"/>
      <c r="F23" s="6"/>
      <c r="G23" s="6"/>
    </row>
    <row r="24">
      <c r="A24" s="7" t="s">
        <v>3</v>
      </c>
      <c r="B24" s="7" t="s">
        <v>4</v>
      </c>
      <c r="C24" s="7" t="s">
        <v>5</v>
      </c>
      <c r="D24" s="7" t="s">
        <v>6</v>
      </c>
      <c r="E24" s="7" t="s">
        <v>7</v>
      </c>
      <c r="F24" s="7" t="s">
        <v>8</v>
      </c>
      <c r="G24" s="7" t="s">
        <v>9</v>
      </c>
    </row>
    <row r="25">
      <c r="A25" s="8" t="s">
        <v>10</v>
      </c>
      <c r="B25" s="32">
        <v>6.0</v>
      </c>
      <c r="C25" s="32">
        <v>16.0</v>
      </c>
      <c r="D25" s="32">
        <v>26.0</v>
      </c>
      <c r="E25" s="32">
        <v>36.0</v>
      </c>
      <c r="F25" s="32">
        <v>46.0</v>
      </c>
      <c r="G25" s="32">
        <v>56.0</v>
      </c>
    </row>
    <row r="26">
      <c r="A26" s="8" t="s">
        <v>11</v>
      </c>
      <c r="B26" s="33">
        <v>152.0</v>
      </c>
      <c r="C26" s="32">
        <v>277.0</v>
      </c>
      <c r="D26" s="32">
        <v>365.0</v>
      </c>
      <c r="E26" s="32">
        <v>437.0</v>
      </c>
      <c r="F26" s="32">
        <v>500.0</v>
      </c>
      <c r="G26" s="32">
        <v>555.0</v>
      </c>
      <c r="H26" s="32"/>
    </row>
    <row r="27">
      <c r="A27" s="6"/>
      <c r="B27" s="6"/>
      <c r="C27" s="6"/>
      <c r="D27" s="6"/>
      <c r="E27" s="6"/>
      <c r="F27" s="6"/>
      <c r="G27" s="6"/>
    </row>
    <row r="28">
      <c r="A28" s="12" t="s">
        <v>12</v>
      </c>
      <c r="B28" s="13" t="s">
        <v>30</v>
      </c>
      <c r="C28" s="14" t="s">
        <v>31</v>
      </c>
      <c r="D28" s="15"/>
      <c r="E28" s="6"/>
      <c r="F28" s="6"/>
      <c r="G28" s="6"/>
    </row>
    <row r="29">
      <c r="A29" s="7" t="s">
        <v>3</v>
      </c>
      <c r="B29" s="7" t="s">
        <v>4</v>
      </c>
      <c r="C29" s="7" t="s">
        <v>5</v>
      </c>
      <c r="D29" s="7" t="s">
        <v>6</v>
      </c>
      <c r="E29" s="7" t="s">
        <v>7</v>
      </c>
      <c r="F29" s="7" t="s">
        <v>8</v>
      </c>
      <c r="G29" s="7" t="s">
        <v>9</v>
      </c>
    </row>
    <row r="30">
      <c r="A30" s="8" t="s">
        <v>15</v>
      </c>
      <c r="B30" s="16">
        <f t="shared" ref="B30:G30" si="4">B26*B26</f>
        <v>23104</v>
      </c>
      <c r="C30" s="16">
        <f t="shared" si="4"/>
        <v>76729</v>
      </c>
      <c r="D30" s="16">
        <f t="shared" si="4"/>
        <v>133225</v>
      </c>
      <c r="E30" s="16">
        <f t="shared" si="4"/>
        <v>190969</v>
      </c>
      <c r="F30" s="16">
        <f t="shared" si="4"/>
        <v>250000</v>
      </c>
      <c r="G30" s="16">
        <f t="shared" si="4"/>
        <v>308025</v>
      </c>
    </row>
    <row r="31">
      <c r="A31" s="8" t="s">
        <v>17</v>
      </c>
      <c r="B31" s="16">
        <f t="shared" ref="B31:G31" si="5">B30/1000000</f>
        <v>0.023104</v>
      </c>
      <c r="C31" s="16">
        <f t="shared" si="5"/>
        <v>0.076729</v>
      </c>
      <c r="D31" s="16">
        <f t="shared" si="5"/>
        <v>0.133225</v>
      </c>
      <c r="E31" s="16">
        <f t="shared" si="5"/>
        <v>0.190969</v>
      </c>
      <c r="F31" s="16">
        <f t="shared" si="5"/>
        <v>0.25</v>
      </c>
      <c r="G31" s="16">
        <f t="shared" si="5"/>
        <v>0.308025</v>
      </c>
    </row>
    <row r="32">
      <c r="A32" s="8" t="s">
        <v>19</v>
      </c>
      <c r="B32" s="18">
        <f t="shared" ref="B32:G32" si="6">B25/100</f>
        <v>0.06</v>
      </c>
      <c r="C32" s="18">
        <f t="shared" si="6"/>
        <v>0.16</v>
      </c>
      <c r="D32" s="18">
        <f t="shared" si="6"/>
        <v>0.26</v>
      </c>
      <c r="E32" s="18">
        <f t="shared" si="6"/>
        <v>0.36</v>
      </c>
      <c r="F32" s="18">
        <f t="shared" si="6"/>
        <v>0.46</v>
      </c>
      <c r="G32" s="18">
        <f t="shared" si="6"/>
        <v>0.56</v>
      </c>
    </row>
    <row r="33">
      <c r="A33" s="6"/>
      <c r="B33" s="6"/>
      <c r="C33" s="6"/>
      <c r="D33" s="6"/>
      <c r="E33" s="6"/>
      <c r="F33" s="6"/>
      <c r="G33" s="6"/>
    </row>
    <row r="34">
      <c r="A34" s="34" t="s">
        <v>32</v>
      </c>
      <c r="B34" s="35"/>
      <c r="C34" s="35"/>
      <c r="D34" s="36"/>
      <c r="E34" s="6"/>
      <c r="F34" s="6"/>
      <c r="G34" s="6"/>
    </row>
    <row r="35">
      <c r="A35" s="1" t="s">
        <v>33</v>
      </c>
      <c r="B35" s="6"/>
      <c r="C35" s="6"/>
      <c r="D35" s="6"/>
      <c r="E35" s="6"/>
      <c r="F35" s="6"/>
      <c r="G35" s="6"/>
    </row>
    <row r="36">
      <c r="A36" s="1" t="s">
        <v>34</v>
      </c>
      <c r="B36" s="6"/>
      <c r="C36" s="6"/>
      <c r="D36" s="6"/>
      <c r="E36" s="6"/>
      <c r="F36" s="6"/>
      <c r="G36" s="6"/>
    </row>
    <row r="37">
      <c r="A37" s="6"/>
      <c r="B37" s="6"/>
      <c r="C37" s="6"/>
      <c r="D37" s="6"/>
      <c r="E37" s="6"/>
      <c r="F37" s="6"/>
      <c r="G37" s="6"/>
    </row>
    <row r="38">
      <c r="A38" s="6"/>
      <c r="B38" s="37" t="s">
        <v>35</v>
      </c>
      <c r="C38" s="38">
        <f t="shared" ref="C38:C39" si="7">F31-E31</f>
        <v>0.059031</v>
      </c>
      <c r="D38" s="1" t="s">
        <v>36</v>
      </c>
      <c r="E38" s="6"/>
      <c r="F38" s="6"/>
      <c r="G38" s="6"/>
    </row>
    <row r="39">
      <c r="A39" s="1"/>
      <c r="B39" s="37" t="s">
        <v>37</v>
      </c>
      <c r="C39" s="38">
        <f t="shared" si="7"/>
        <v>0.1</v>
      </c>
      <c r="D39" s="1" t="s">
        <v>38</v>
      </c>
      <c r="E39" s="15"/>
      <c r="F39" s="15"/>
      <c r="G39" s="15"/>
      <c r="H39" s="17"/>
    </row>
    <row r="40">
      <c r="A40" s="6"/>
      <c r="B40" s="37" t="s">
        <v>39</v>
      </c>
      <c r="C40" s="38">
        <f>C39/C38</f>
        <v>1.694025173</v>
      </c>
      <c r="D40" s="1" t="s">
        <v>40</v>
      </c>
      <c r="E40" s="6"/>
      <c r="F40" s="6"/>
      <c r="G40" s="6"/>
    </row>
    <row r="41">
      <c r="A41" s="39"/>
      <c r="B41" s="37" t="s">
        <v>41</v>
      </c>
      <c r="C41" s="40">
        <f>C40*2</f>
        <v>3.388050346</v>
      </c>
      <c r="D41" s="41" t="s">
        <v>42</v>
      </c>
      <c r="E41" s="39"/>
      <c r="F41" s="39"/>
      <c r="G41" s="39"/>
    </row>
    <row r="42">
      <c r="A42" s="39"/>
      <c r="B42" s="15"/>
      <c r="C42" s="15"/>
      <c r="D42" s="15"/>
      <c r="E42" s="15"/>
      <c r="F42" s="15"/>
      <c r="G42" s="15"/>
    </row>
    <row r="43">
      <c r="A43" s="39"/>
      <c r="B43" s="42" t="s">
        <v>43</v>
      </c>
      <c r="C43" s="43"/>
      <c r="D43" s="43"/>
      <c r="E43" s="43"/>
      <c r="F43" s="43"/>
      <c r="G43" s="43"/>
      <c r="H43" s="44"/>
      <c r="I43" s="45"/>
    </row>
    <row r="44">
      <c r="A44" s="1"/>
      <c r="B44" s="46" t="s">
        <v>44</v>
      </c>
      <c r="C44" s="6"/>
      <c r="D44" s="6"/>
      <c r="E44" s="6"/>
      <c r="F44" s="6"/>
      <c r="G44" s="6"/>
      <c r="I44" s="47"/>
    </row>
    <row r="45">
      <c r="A45" s="39"/>
      <c r="B45" s="48" t="s">
        <v>45</v>
      </c>
      <c r="C45" s="49"/>
      <c r="D45" s="49"/>
      <c r="E45" s="49"/>
      <c r="F45" s="49"/>
      <c r="G45" s="49"/>
      <c r="H45" s="50"/>
      <c r="I45" s="51"/>
      <c r="J45" s="52"/>
      <c r="K45" s="52"/>
    </row>
    <row r="46">
      <c r="A46" s="6"/>
      <c r="B46" s="6"/>
      <c r="C46" s="6"/>
      <c r="D46" s="6"/>
      <c r="E46" s="6"/>
      <c r="F46" s="6"/>
      <c r="G46" s="6"/>
      <c r="I46" s="17"/>
    </row>
    <row r="47">
      <c r="A47" s="6"/>
      <c r="B47" s="6"/>
      <c r="C47" s="6"/>
      <c r="D47" s="6"/>
      <c r="E47" s="6"/>
      <c r="F47" s="6"/>
      <c r="G47" s="6"/>
      <c r="I47" s="17"/>
    </row>
    <row r="48">
      <c r="A48" s="1" t="s">
        <v>46</v>
      </c>
      <c r="B48" s="6"/>
      <c r="C48" s="6"/>
      <c r="D48" s="6"/>
      <c r="E48" s="6"/>
      <c r="F48" s="6"/>
      <c r="G48" s="6"/>
    </row>
    <row r="49">
      <c r="A49" s="1" t="s">
        <v>47</v>
      </c>
      <c r="B49" s="6"/>
      <c r="C49" s="6"/>
      <c r="D49" s="6"/>
      <c r="E49" s="6"/>
      <c r="F49" s="6"/>
      <c r="G49" s="6"/>
    </row>
    <row r="50">
      <c r="A50" s="6"/>
      <c r="B50" s="6"/>
      <c r="C50" s="6"/>
      <c r="D50" s="6"/>
      <c r="E50" s="6"/>
      <c r="F50" s="6"/>
      <c r="G50" s="6"/>
    </row>
    <row r="51">
      <c r="A51" s="5" t="s">
        <v>48</v>
      </c>
      <c r="B51" s="6"/>
      <c r="C51" s="6"/>
      <c r="D51" s="6"/>
      <c r="E51" s="6"/>
      <c r="F51" s="6"/>
      <c r="G51" s="6"/>
    </row>
    <row r="52">
      <c r="A52" s="7" t="s">
        <v>3</v>
      </c>
      <c r="B52" s="7" t="s">
        <v>4</v>
      </c>
      <c r="C52" s="7" t="s">
        <v>5</v>
      </c>
      <c r="D52" s="7" t="s">
        <v>6</v>
      </c>
      <c r="E52" s="7" t="s">
        <v>7</v>
      </c>
      <c r="F52" s="7" t="s">
        <v>8</v>
      </c>
      <c r="G52" s="7" t="s">
        <v>9</v>
      </c>
    </row>
    <row r="53">
      <c r="A53" s="8" t="s">
        <v>10</v>
      </c>
      <c r="B53" s="32">
        <v>6.0</v>
      </c>
      <c r="C53" s="32">
        <v>16.0</v>
      </c>
      <c r="D53" s="32">
        <v>26.0</v>
      </c>
      <c r="E53" s="32">
        <v>36.0</v>
      </c>
      <c r="F53" s="32">
        <v>46.0</v>
      </c>
      <c r="G53" s="32">
        <v>56.0</v>
      </c>
    </row>
    <row r="54">
      <c r="A54" s="8" t="s">
        <v>11</v>
      </c>
      <c r="B54" s="33">
        <v>112.0</v>
      </c>
      <c r="C54" s="32">
        <v>209.0</v>
      </c>
      <c r="D54" s="32">
        <v>276.0</v>
      </c>
      <c r="E54" s="32">
        <v>331.0</v>
      </c>
      <c r="F54" s="32">
        <v>379.0</v>
      </c>
      <c r="G54" s="32">
        <v>421.0</v>
      </c>
    </row>
    <row r="55">
      <c r="A55" s="6"/>
      <c r="B55" s="6"/>
      <c r="C55" s="6"/>
      <c r="D55" s="6"/>
      <c r="E55" s="6"/>
      <c r="F55" s="6"/>
      <c r="G55" s="6"/>
    </row>
    <row r="56">
      <c r="A56" s="12" t="s">
        <v>12</v>
      </c>
      <c r="B56" s="13" t="s">
        <v>49</v>
      </c>
      <c r="C56" s="14" t="s">
        <v>50</v>
      </c>
      <c r="D56" s="15"/>
      <c r="E56" s="6"/>
      <c r="F56" s="6"/>
      <c r="G56" s="6"/>
    </row>
    <row r="57">
      <c r="A57" s="7" t="s">
        <v>3</v>
      </c>
      <c r="B57" s="7" t="s">
        <v>4</v>
      </c>
      <c r="C57" s="7" t="s">
        <v>5</v>
      </c>
      <c r="D57" s="7" t="s">
        <v>6</v>
      </c>
      <c r="E57" s="7" t="s">
        <v>7</v>
      </c>
      <c r="F57" s="7" t="s">
        <v>8</v>
      </c>
      <c r="G57" s="7" t="s">
        <v>9</v>
      </c>
    </row>
    <row r="58">
      <c r="A58" s="8" t="s">
        <v>15</v>
      </c>
      <c r="B58" s="16">
        <f t="shared" ref="B58:G58" si="8">B54*B54</f>
        <v>12544</v>
      </c>
      <c r="C58" s="16">
        <f t="shared" si="8"/>
        <v>43681</v>
      </c>
      <c r="D58" s="16">
        <f t="shared" si="8"/>
        <v>76176</v>
      </c>
      <c r="E58" s="16">
        <f t="shared" si="8"/>
        <v>109561</v>
      </c>
      <c r="F58" s="16">
        <f t="shared" si="8"/>
        <v>143641</v>
      </c>
      <c r="G58" s="16">
        <f t="shared" si="8"/>
        <v>177241</v>
      </c>
    </row>
    <row r="59">
      <c r="A59" s="8" t="s">
        <v>17</v>
      </c>
      <c r="B59" s="16">
        <f t="shared" ref="B59:G59" si="9">B58/1000000</f>
        <v>0.012544</v>
      </c>
      <c r="C59" s="16">
        <f t="shared" si="9"/>
        <v>0.043681</v>
      </c>
      <c r="D59" s="16">
        <f t="shared" si="9"/>
        <v>0.076176</v>
      </c>
      <c r="E59" s="16">
        <f t="shared" si="9"/>
        <v>0.109561</v>
      </c>
      <c r="F59" s="16">
        <f t="shared" si="9"/>
        <v>0.143641</v>
      </c>
      <c r="G59" s="16">
        <f t="shared" si="9"/>
        <v>0.177241</v>
      </c>
    </row>
    <row r="60">
      <c r="A60" s="8" t="s">
        <v>19</v>
      </c>
      <c r="B60" s="18">
        <f t="shared" ref="B60:G60" si="10">B53/100</f>
        <v>0.06</v>
      </c>
      <c r="C60" s="18">
        <f t="shared" si="10"/>
        <v>0.16</v>
      </c>
      <c r="D60" s="18">
        <f t="shared" si="10"/>
        <v>0.26</v>
      </c>
      <c r="E60" s="18">
        <f t="shared" si="10"/>
        <v>0.36</v>
      </c>
      <c r="F60" s="18">
        <f t="shared" si="10"/>
        <v>0.46</v>
      </c>
      <c r="G60" s="18">
        <f t="shared" si="10"/>
        <v>0.56</v>
      </c>
    </row>
    <row r="64">
      <c r="C64" s="6"/>
      <c r="D64" s="37" t="s">
        <v>51</v>
      </c>
      <c r="E64" s="38">
        <f t="shared" ref="E64:E65" si="11">F59-E59</f>
        <v>0.03408</v>
      </c>
    </row>
    <row r="65">
      <c r="A65" s="1"/>
      <c r="C65" s="1"/>
      <c r="D65" s="37" t="s">
        <v>52</v>
      </c>
      <c r="E65" s="38">
        <f t="shared" si="11"/>
        <v>0.1</v>
      </c>
      <c r="F65" s="17"/>
    </row>
    <row r="66">
      <c r="A66" s="53"/>
      <c r="B66" s="17"/>
      <c r="C66" s="6"/>
      <c r="D66" s="37" t="s">
        <v>53</v>
      </c>
      <c r="E66" s="38">
        <f>E65/E64</f>
        <v>2.9342723</v>
      </c>
      <c r="F66" s="17"/>
      <c r="G66" s="17"/>
    </row>
    <row r="67">
      <c r="A67" s="53"/>
      <c r="B67" s="17"/>
      <c r="C67" s="39"/>
      <c r="D67" s="37" t="s">
        <v>54</v>
      </c>
      <c r="E67" s="40">
        <f>E66*2</f>
        <v>5.868544601</v>
      </c>
      <c r="F67" s="17"/>
      <c r="G67" s="17"/>
    </row>
    <row r="68">
      <c r="A68" s="54"/>
      <c r="I68" s="17"/>
    </row>
    <row r="69">
      <c r="A69" s="53"/>
      <c r="B69" s="17"/>
      <c r="C69" s="17"/>
      <c r="D69" s="17"/>
      <c r="E69" s="17"/>
      <c r="F69" s="17"/>
      <c r="G69" s="17"/>
      <c r="I69" s="17"/>
    </row>
    <row r="70">
      <c r="A70" s="6"/>
      <c r="B70" s="6"/>
      <c r="C70" s="6"/>
      <c r="D70" s="6"/>
      <c r="E70" s="6"/>
      <c r="F70" s="6"/>
      <c r="G70" s="6"/>
      <c r="I70" s="17"/>
    </row>
    <row r="71">
      <c r="A71" s="5" t="s">
        <v>55</v>
      </c>
      <c r="B71" s="6"/>
      <c r="C71" s="6"/>
      <c r="D71" s="6"/>
      <c r="E71" s="6"/>
      <c r="F71" s="6"/>
      <c r="G71" s="6"/>
      <c r="I71" s="17"/>
    </row>
    <row r="72">
      <c r="A72" s="7" t="s">
        <v>3</v>
      </c>
      <c r="B72" s="7" t="s">
        <v>4</v>
      </c>
      <c r="C72" s="7" t="s">
        <v>5</v>
      </c>
      <c r="D72" s="7" t="s">
        <v>6</v>
      </c>
      <c r="E72" s="7" t="s">
        <v>7</v>
      </c>
      <c r="F72" s="7" t="s">
        <v>8</v>
      </c>
      <c r="G72" s="7" t="s">
        <v>9</v>
      </c>
    </row>
    <row r="73">
      <c r="A73" s="8" t="s">
        <v>10</v>
      </c>
      <c r="B73" s="32">
        <v>6.0</v>
      </c>
      <c r="C73" s="32">
        <v>16.0</v>
      </c>
      <c r="D73" s="32">
        <v>26.0</v>
      </c>
      <c r="E73" s="32">
        <v>36.0</v>
      </c>
      <c r="F73" s="32">
        <v>46.0</v>
      </c>
      <c r="G73" s="32">
        <v>56.0</v>
      </c>
    </row>
    <row r="74">
      <c r="A74" s="8" t="s">
        <v>11</v>
      </c>
      <c r="B74" s="33">
        <v>84.0</v>
      </c>
      <c r="C74" s="32">
        <v>167.0</v>
      </c>
      <c r="D74" s="32">
        <v>225.0</v>
      </c>
      <c r="E74" s="32">
        <v>275.0</v>
      </c>
      <c r="F74" s="32">
        <v>314.0</v>
      </c>
      <c r="G74" s="32">
        <v>350.0</v>
      </c>
    </row>
    <row r="75">
      <c r="A75" s="6"/>
      <c r="B75" s="6"/>
      <c r="C75" s="6"/>
      <c r="D75" s="6"/>
      <c r="E75" s="6"/>
      <c r="F75" s="6"/>
      <c r="G75" s="6"/>
    </row>
    <row r="76">
      <c r="A76" s="12" t="s">
        <v>12</v>
      </c>
      <c r="B76" s="13" t="s">
        <v>56</v>
      </c>
      <c r="C76" s="14" t="s">
        <v>57</v>
      </c>
      <c r="D76" s="15"/>
      <c r="E76" s="6"/>
      <c r="F76" s="6"/>
      <c r="G76" s="6"/>
    </row>
    <row r="77">
      <c r="A77" s="7" t="s">
        <v>3</v>
      </c>
      <c r="B77" s="7" t="s">
        <v>4</v>
      </c>
      <c r="C77" s="7" t="s">
        <v>5</v>
      </c>
      <c r="D77" s="7" t="s">
        <v>6</v>
      </c>
      <c r="E77" s="7" t="s">
        <v>7</v>
      </c>
      <c r="F77" s="7" t="s">
        <v>8</v>
      </c>
      <c r="G77" s="7" t="s">
        <v>9</v>
      </c>
    </row>
    <row r="78">
      <c r="A78" s="8" t="s">
        <v>15</v>
      </c>
      <c r="B78" s="16">
        <f t="shared" ref="B78:G78" si="12">B74*B74</f>
        <v>7056</v>
      </c>
      <c r="C78" s="16">
        <f t="shared" si="12"/>
        <v>27889</v>
      </c>
      <c r="D78" s="16">
        <f t="shared" si="12"/>
        <v>50625</v>
      </c>
      <c r="E78" s="16">
        <f t="shared" si="12"/>
        <v>75625</v>
      </c>
      <c r="F78" s="16">
        <f t="shared" si="12"/>
        <v>98596</v>
      </c>
      <c r="G78" s="16">
        <f t="shared" si="12"/>
        <v>122500</v>
      </c>
    </row>
    <row r="79">
      <c r="A79" s="8" t="s">
        <v>17</v>
      </c>
      <c r="B79" s="16">
        <f t="shared" ref="B79:G79" si="13">B78/1000000</f>
        <v>0.007056</v>
      </c>
      <c r="C79" s="16">
        <f t="shared" si="13"/>
        <v>0.027889</v>
      </c>
      <c r="D79" s="16">
        <f t="shared" si="13"/>
        <v>0.050625</v>
      </c>
      <c r="E79" s="16">
        <f t="shared" si="13"/>
        <v>0.075625</v>
      </c>
      <c r="F79" s="16">
        <f t="shared" si="13"/>
        <v>0.098596</v>
      </c>
      <c r="G79" s="16">
        <f t="shared" si="13"/>
        <v>0.1225</v>
      </c>
    </row>
    <row r="80">
      <c r="A80" s="8" t="s">
        <v>19</v>
      </c>
      <c r="B80" s="18">
        <f t="shared" ref="B80:G80" si="14">B73/100</f>
        <v>0.06</v>
      </c>
      <c r="C80" s="18">
        <f t="shared" si="14"/>
        <v>0.16</v>
      </c>
      <c r="D80" s="18">
        <f t="shared" si="14"/>
        <v>0.26</v>
      </c>
      <c r="E80" s="18">
        <f t="shared" si="14"/>
        <v>0.36</v>
      </c>
      <c r="F80" s="18">
        <f t="shared" si="14"/>
        <v>0.46</v>
      </c>
      <c r="G80" s="18">
        <f t="shared" si="14"/>
        <v>0.56</v>
      </c>
    </row>
    <row r="84">
      <c r="C84" s="17" t="s">
        <v>58</v>
      </c>
      <c r="D84" s="37" t="s">
        <v>59</v>
      </c>
      <c r="E84" s="38">
        <f t="shared" ref="E84:E85" si="15">F79-E79</f>
        <v>0.022971</v>
      </c>
      <c r="F84" s="17" t="s">
        <v>58</v>
      </c>
      <c r="G84" s="17" t="s">
        <v>58</v>
      </c>
    </row>
    <row r="85">
      <c r="D85" s="37" t="s">
        <v>60</v>
      </c>
      <c r="E85" s="38">
        <f t="shared" si="15"/>
        <v>0.1</v>
      </c>
    </row>
    <row r="86">
      <c r="D86" s="37" t="s">
        <v>61</v>
      </c>
      <c r="E86" s="38">
        <f>E85/E84</f>
        <v>4.353315049</v>
      </c>
    </row>
    <row r="87">
      <c r="D87" s="37" t="s">
        <v>62</v>
      </c>
      <c r="E87" s="40">
        <f>E86*2</f>
        <v>8.706630099</v>
      </c>
    </row>
    <row r="90">
      <c r="A90" s="6"/>
      <c r="B90" s="6"/>
      <c r="C90" s="6"/>
      <c r="D90" s="6"/>
      <c r="E90" s="6"/>
      <c r="F90" s="6"/>
      <c r="G90" s="6"/>
    </row>
    <row r="91">
      <c r="A91" s="5" t="s">
        <v>63</v>
      </c>
      <c r="B91" s="6"/>
      <c r="C91" s="6"/>
      <c r="D91" s="6"/>
      <c r="E91" s="6"/>
      <c r="F91" s="6"/>
      <c r="G91" s="6"/>
    </row>
    <row r="92">
      <c r="A92" s="7" t="s">
        <v>3</v>
      </c>
      <c r="B92" s="7" t="s">
        <v>4</v>
      </c>
      <c r="C92" s="7" t="s">
        <v>5</v>
      </c>
      <c r="D92" s="7" t="s">
        <v>6</v>
      </c>
      <c r="E92" s="7" t="s">
        <v>7</v>
      </c>
      <c r="F92" s="7" t="s">
        <v>8</v>
      </c>
      <c r="G92" s="7" t="s">
        <v>9</v>
      </c>
    </row>
    <row r="93">
      <c r="A93" s="8" t="s">
        <v>10</v>
      </c>
      <c r="B93" s="32">
        <v>6.0</v>
      </c>
      <c r="C93" s="32">
        <v>16.0</v>
      </c>
      <c r="D93" s="32">
        <v>26.0</v>
      </c>
      <c r="E93" s="32">
        <v>36.0</v>
      </c>
      <c r="F93" s="32">
        <v>46.0</v>
      </c>
      <c r="G93" s="32">
        <v>56.0</v>
      </c>
    </row>
    <row r="94">
      <c r="A94" s="8" t="s">
        <v>11</v>
      </c>
      <c r="B94" s="33">
        <v>72.0</v>
      </c>
      <c r="C94" s="32">
        <v>155.0</v>
      </c>
      <c r="D94" s="32">
        <v>214.0</v>
      </c>
      <c r="E94" s="32">
        <v>260.0</v>
      </c>
      <c r="F94" s="32">
        <v>299.0</v>
      </c>
      <c r="G94" s="32">
        <v>332.0</v>
      </c>
    </row>
    <row r="95">
      <c r="A95" s="6"/>
      <c r="B95" s="6"/>
      <c r="C95" s="6"/>
      <c r="D95" s="6"/>
      <c r="E95" s="6"/>
      <c r="F95" s="6"/>
      <c r="G95" s="6"/>
    </row>
    <row r="96">
      <c r="A96" s="12" t="s">
        <v>12</v>
      </c>
      <c r="B96" s="13" t="s">
        <v>64</v>
      </c>
      <c r="C96" s="14" t="s">
        <v>65</v>
      </c>
      <c r="D96" s="15"/>
      <c r="E96" s="6"/>
      <c r="F96" s="6"/>
      <c r="G96" s="6"/>
    </row>
    <row r="97">
      <c r="A97" s="7" t="s">
        <v>3</v>
      </c>
      <c r="B97" s="7" t="s">
        <v>4</v>
      </c>
      <c r="C97" s="7" t="s">
        <v>5</v>
      </c>
      <c r="D97" s="7" t="s">
        <v>6</v>
      </c>
      <c r="E97" s="7" t="s">
        <v>7</v>
      </c>
      <c r="F97" s="7" t="s">
        <v>8</v>
      </c>
      <c r="G97" s="7" t="s">
        <v>9</v>
      </c>
    </row>
    <row r="98">
      <c r="A98" s="8" t="s">
        <v>15</v>
      </c>
      <c r="B98" s="16">
        <f t="shared" ref="B98:G98" si="16">B94*B94</f>
        <v>5184</v>
      </c>
      <c r="C98" s="16">
        <f t="shared" si="16"/>
        <v>24025</v>
      </c>
      <c r="D98" s="16">
        <f t="shared" si="16"/>
        <v>45796</v>
      </c>
      <c r="E98" s="16">
        <f t="shared" si="16"/>
        <v>67600</v>
      </c>
      <c r="F98" s="16">
        <f t="shared" si="16"/>
        <v>89401</v>
      </c>
      <c r="G98" s="16">
        <f t="shared" si="16"/>
        <v>110224</v>
      </c>
    </row>
    <row r="99">
      <c r="A99" s="8" t="s">
        <v>17</v>
      </c>
      <c r="B99" s="16">
        <f t="shared" ref="B99:G99" si="17">B98/1000000</f>
        <v>0.005184</v>
      </c>
      <c r="C99" s="16">
        <f t="shared" si="17"/>
        <v>0.024025</v>
      </c>
      <c r="D99" s="16">
        <f t="shared" si="17"/>
        <v>0.045796</v>
      </c>
      <c r="E99" s="16">
        <f t="shared" si="17"/>
        <v>0.0676</v>
      </c>
      <c r="F99" s="16">
        <f t="shared" si="17"/>
        <v>0.089401</v>
      </c>
      <c r="G99" s="16">
        <f t="shared" si="17"/>
        <v>0.110224</v>
      </c>
    </row>
    <row r="100">
      <c r="A100" s="8" t="s">
        <v>19</v>
      </c>
      <c r="B100" s="18">
        <f t="shared" ref="B100:G100" si="18">B93/100</f>
        <v>0.06</v>
      </c>
      <c r="C100" s="18">
        <f t="shared" si="18"/>
        <v>0.16</v>
      </c>
      <c r="D100" s="18">
        <f t="shared" si="18"/>
        <v>0.26</v>
      </c>
      <c r="E100" s="18">
        <f t="shared" si="18"/>
        <v>0.36</v>
      </c>
      <c r="F100" s="18">
        <f t="shared" si="18"/>
        <v>0.46</v>
      </c>
      <c r="G100" s="18">
        <f t="shared" si="18"/>
        <v>0.56</v>
      </c>
    </row>
    <row r="104">
      <c r="C104" s="17" t="s">
        <v>58</v>
      </c>
      <c r="D104" s="37" t="s">
        <v>66</v>
      </c>
      <c r="E104" s="38">
        <f t="shared" ref="E104:E105" si="19">F99-E99</f>
        <v>0.021801</v>
      </c>
    </row>
    <row r="105">
      <c r="D105" s="37" t="s">
        <v>67</v>
      </c>
      <c r="E105" s="38">
        <f t="shared" si="19"/>
        <v>0.1</v>
      </c>
    </row>
    <row r="106">
      <c r="D106" s="37" t="s">
        <v>68</v>
      </c>
      <c r="E106" s="38">
        <f>E105/E104</f>
        <v>4.586945553</v>
      </c>
    </row>
    <row r="107">
      <c r="D107" s="37" t="s">
        <v>69</v>
      </c>
      <c r="E107" s="40">
        <f>E106*2</f>
        <v>9.173891106</v>
      </c>
    </row>
  </sheetData>
  <mergeCells count="1">
    <mergeCell ref="A1:G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B2" s="1" t="s">
        <v>0</v>
      </c>
    </row>
  </sheetData>
  <drawing r:id="rId1"/>
</worksheet>
</file>